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6" i="1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15"/>
  <c r="G41" l="1"/>
  <c r="G42" s="1"/>
  <c r="G43" s="1"/>
</calcChain>
</file>

<file path=xl/sharedStrings.xml><?xml version="1.0" encoding="utf-8"?>
<sst xmlns="http://schemas.openxmlformats.org/spreadsheetml/2006/main" count="94" uniqueCount="72">
  <si>
    <t>ÐÐ ²ñÙ³íÇñÇ Ù³ñ½Ç ¾çÙÇ³ÍÇÝ ù³Õ³ùÇ ÑÇí³Ý¹³ÝáóÇ ï³ÝÇùÇ í»ñ³Ýáñá·áõÙ</t>
  </si>
  <si>
    <t>Ð/Ñ</t>
  </si>
  <si>
    <t>ÐÇÙÝ³-íáñáõÙ</t>
  </si>
  <si>
    <t>²ßË³ï³ÝùÝ»ñÇ ³Ýí³ÝáõÙÁ</t>
  </si>
  <si>
    <t>â³÷Ç ÙÇ³-íáñÁ</t>
  </si>
  <si>
    <t>ø³Ý³ÏÁ</t>
  </si>
  <si>
    <t>²ñÅ»ùÁ, Ñ³½. ¹ñ³Ù</t>
  </si>
  <si>
    <t>ÙÇ³í.</t>
  </si>
  <si>
    <t>ÁÝ¹³Ù.</t>
  </si>
  <si>
    <t>1. ø³Ý¹Ù³Ý ³ßË³ï³ÝùÝ»ñ</t>
  </si>
  <si>
    <t>46-98</t>
  </si>
  <si>
    <t>²ëµáÑ»ñÓ³ù³ñ» ï³ÝÇù³Í³ÍÏÇ ù³Ý¹áõÙ</t>
  </si>
  <si>
    <t>46-96</t>
  </si>
  <si>
    <t>î³ÝÇùÇ ·³·³ÃÇ (åÇåÇ) ¨ çñÑáñ¹³ÝÝ»ñÇ Ñ³ñÃ ÃÇÃ»ÕÛ³ Í³ÍÏáõÛÃÇ ù³Ý¹áõÙ</t>
  </si>
  <si>
    <t>10-197     ·=0,8</t>
  </si>
  <si>
    <t>¶³·³ÃÇ ¨ »½ñ³ÛÇÝ ï³Ëï³Ï³Ù³ÍÇ ù³Ý¹áõÙ</t>
  </si>
  <si>
    <t>10-196     ·=0,8</t>
  </si>
  <si>
    <t>Î³í³ñ³Ù³ÍÇ ù³Ý¹áõÙ</t>
  </si>
  <si>
    <t>Ò»ÕÝ³Éáõë³ÙáõïÇó Ñ³ñÃ ÃÇÃ»ÕÛ³ Í³ÍÏáõÛÃÇ ù³Ý¹áõÙ</t>
  </si>
  <si>
    <t>è8-186</t>
  </si>
  <si>
    <t>æñ³Ñ»é³óÙ³Ý ËáÕáí³ÏÝ»ñÇ ù³Ý¹áõÙ, Ý»ñ³éÛ³É Ó¨³íáñ Ù³ë»ñÁ</t>
  </si>
  <si>
    <t>Ù</t>
  </si>
  <si>
    <t>10-70     ·=0,8</t>
  </si>
  <si>
    <t>ö³Ûï» ÏáÝëïñáõÏóÇ³Ý»ñÇ ù³Ý¹áõÙ</t>
  </si>
  <si>
    <t>12-288-1     ·=0,6</t>
  </si>
  <si>
    <t>Ê³ñ³ÙÇ ç»ñÙ³Ù»ÏáõëÇã ß»ñïÇ Ñ»é³óáõÙ</t>
  </si>
  <si>
    <t>¶Ý,3                      ³Õ.6.35</t>
  </si>
  <si>
    <t>ÞÇÝ³ÕµÇ µ³ñÓáõÙ Ù»Ë³ÝÇ½Ùáí ³/ÇÝùÝ³Ã³÷Ç íñ³</t>
  </si>
  <si>
    <t>ï</t>
  </si>
  <si>
    <t>è23-229</t>
  </si>
  <si>
    <t>ÜáõÛÝÁ, Ó»éùáí</t>
  </si>
  <si>
    <t>¶Ý,3                      ¿ç 50</t>
  </si>
  <si>
    <t>ÞÇÝ³ÕµÇ ï»Õ³÷áËáõÙ 3ÏÙ</t>
  </si>
  <si>
    <t>2. ì»ñ³Ýáñá·Ù³Ý ³ßË³ï³ÝùÝ»ñ</t>
  </si>
  <si>
    <t>10--70</t>
  </si>
  <si>
    <t>Ï·</t>
  </si>
  <si>
    <t>10-198</t>
  </si>
  <si>
    <t>10-199</t>
  </si>
  <si>
    <t xml:space="preserve">ÐáÍ ï³Ëï³Ï³Ù³ÍÇ Ï³éáõóáõÙ 50ÙÙ ï³Ëï³ÏÝ»ñÇó </t>
  </si>
  <si>
    <t>12-280</t>
  </si>
  <si>
    <t>9--24</t>
  </si>
  <si>
    <t>è8-191</t>
  </si>
  <si>
    <t>æñ³Ñ»é³óÙ³Ý ËáÕáí³ÏÝ»ñÇ ÙáÝï³ÅáõÙ óÇÝÏ³å³ï Ñ³ñÃ ÃÇÃ»ÕÇó ö150ÙÙ, Ý»ñ³éÛ³É Ó¨³íáñ Ù³ë»ñÁ (H=10·ÍÙ)</t>
  </si>
  <si>
    <t>Ï-ï</t>
  </si>
  <si>
    <t>î»Õ»Ï.</t>
  </si>
  <si>
    <t>9-121</t>
  </si>
  <si>
    <t>15-622</t>
  </si>
  <si>
    <t>Ö³Õ³ß³ñÇ »ñÏß»ñï Ý»ñÏáõÙ Ñ³Ï³Ïáéá½ÇáÝ Ý»ñÏáí</t>
  </si>
  <si>
    <t>10-201</t>
  </si>
  <si>
    <t>ö³Ûï» ÏñáÕ ÏáÝëïñáõÏóÇ³Ý»ñÇ Ñ³Ï³Ññ¹»Ñ³ÛÇÝ å³ßïå³ÝáõÃÛáõÝ</t>
  </si>
  <si>
    <t>10-209</t>
  </si>
  <si>
    <t>ö³Ûï» Ï³í³ñ³Ù³ÍÇ ¨ ï³Ëï³Ï³Ù³ÍÇ Ùß³ÏáõÙ Ñ³Ï³Ý»ËÇã ÝÛáõÃáí</t>
  </si>
  <si>
    <t>10-203</t>
  </si>
  <si>
    <t>ö³Ûï» Ï³í³ñ³Ù³ÍÇ ¨ ï³Ëï³Ï³Ù³ÍÇ Ñ³Ï³Ññ¹»Ñ³ÛÇÝ å³ßïå³ÝáõÃÛáõÝ</t>
  </si>
  <si>
    <t xml:space="preserve">ÀÝ¹³Ù»ÝÁ ß³ÑáõÛÃáí (11%) </t>
  </si>
  <si>
    <t>ÀÝ¹³Ù»ÝÁ</t>
  </si>
  <si>
    <t xml:space="preserve">ÀÝ¹³Ù»ÝÁ ԱԱՀ-ով (20%) </t>
  </si>
  <si>
    <t xml:space="preserve">        Ð²Ø²Ò²ÚÜºòì²Ì ¾`</t>
  </si>
  <si>
    <t>ÐÐ ²ñÙ³íÇñÇ Ù³ñ½å»ï³ñ³ÝÇ</t>
  </si>
  <si>
    <t>³ßË³ï³Ï³½ÙÇ Õ»Ï³í³ñ</t>
  </si>
  <si>
    <t>_____________ö.Î³ñ³å»ïÛ³Ý</t>
  </si>
  <si>
    <t>Ì²ì²È²ÂºðÂ-Ü²Ê²Ð²ÞÆì</t>
  </si>
  <si>
    <r>
      <t>Ù</t>
    </r>
    <r>
      <rPr>
        <vertAlign val="superscript"/>
        <sz val="11"/>
        <rFont val="Arial Armenian"/>
        <family val="2"/>
      </rPr>
      <t>2</t>
    </r>
  </si>
  <si>
    <r>
      <t>Ù</t>
    </r>
    <r>
      <rPr>
        <vertAlign val="superscript"/>
        <sz val="11"/>
        <rFont val="Arial Armenian"/>
        <family val="2"/>
      </rPr>
      <t>3</t>
    </r>
  </si>
  <si>
    <r>
      <t>ö³Ûï» ÏáÝëïñáõÏóÇ³Ý»ñÇ ï»Õ³¹ñáõÙ, Ùß³Ïí³Í Ñ³Ï³Ý»ËÇã ÝÛáõÃáí (÷³ÛïÇ Í³ËëÁ` 26,Ù</t>
    </r>
    <r>
      <rPr>
        <vertAlign val="superscript"/>
        <sz val="11"/>
        <rFont val="Arial Armenian"/>
        <family val="2"/>
      </rPr>
      <t>3</t>
    </r>
    <r>
      <rPr>
        <sz val="11"/>
        <rFont val="Arial Armenian"/>
        <family val="2"/>
      </rPr>
      <t>, áñÇó 5,2Ù</t>
    </r>
    <r>
      <rPr>
        <vertAlign val="superscript"/>
        <sz val="11"/>
        <rFont val="Arial Armenian"/>
        <family val="2"/>
      </rPr>
      <t>3</t>
    </r>
    <r>
      <rPr>
        <sz val="11"/>
        <rFont val="Arial Armenian"/>
        <family val="2"/>
      </rPr>
      <t xml:space="preserve"> Ýáñ ÷³ÛïÇ û·ï³·áñÍáõÙ)</t>
    </r>
  </si>
  <si>
    <r>
      <t>Î³í³ñ³Ù³ÍÇ Ï³éáõóáõÙ 50x50ÙÙ ÷³Ûï» ãáñëáõÝ»ñÇó (÷³ÛïÇ Í³ËëÁ` 5,11Ù</t>
    </r>
    <r>
      <rPr>
        <vertAlign val="superscript"/>
        <sz val="11"/>
        <rFont val="Arial Armenian"/>
        <family val="2"/>
      </rPr>
      <t>3</t>
    </r>
    <r>
      <rPr>
        <sz val="11"/>
        <rFont val="Arial Armenian"/>
        <family val="2"/>
      </rPr>
      <t>, áñÇó 2,01Ù</t>
    </r>
    <r>
      <rPr>
        <vertAlign val="superscript"/>
        <sz val="11"/>
        <rFont val="Arial Armenian"/>
        <family val="2"/>
      </rPr>
      <t>3</t>
    </r>
    <r>
      <rPr>
        <sz val="11"/>
        <rFont val="Arial Armenian"/>
        <family val="2"/>
      </rPr>
      <t xml:space="preserve"> Ýáñ ÷³ÛïÇ û·ï³·áñÍáõÙ)</t>
    </r>
  </si>
  <si>
    <r>
      <t xml:space="preserve">¶³·³ÃÝ»ñÇ ¨ ·á·ÝáóÝ»ñÇ Í³ÍÏáõÛÃ Ñ³ñÃ óÇÝÏ³å³ï ÃÇÃ»Õáí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=0,55ÙÙ</t>
    </r>
  </si>
  <si>
    <r>
      <t xml:space="preserve">æñÑáñ¹³ÝÇ Í³ÍÏáõÛÃ Ñ³ñÃ óÇÝÏ³å³ï ÃÇÃ»Õáí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=0,55ÙÙ</t>
    </r>
  </si>
  <si>
    <r>
      <t>î³ÝÇùÇ Í³ÍÏáõÛÃ óÇÝÏ³å³ï åñáýÇÉ³íáñ ÃÇÃ»Õáí K</t>
    </r>
    <r>
      <rPr>
        <sz val="11"/>
        <rFont val="Baltica"/>
        <family val="2"/>
      </rPr>
      <t>Ï</t>
    </r>
    <r>
      <rPr>
        <sz val="11"/>
        <rFont val="Arial Armenian"/>
        <family val="2"/>
      </rPr>
      <t>-25-055ÙÙ</t>
    </r>
  </si>
  <si>
    <r>
      <t xml:space="preserve">¶áÛáõÃÛáõÝ áõÝ»óáÕ Ó»ÕÝ³Éáõë³ÙáõïÝ»ñÇ Í³ÍÏáõÛÃ Ñ³ñÃ óÇÝÏ³å³ï ÃÇÃ»Õáí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=0,55ÙÙ</t>
    </r>
  </si>
  <si>
    <r>
      <t xml:space="preserve">æñ³Ñ»é³óÙ³Ý ËáÕáí³ÏÝ»ñÇ ³Ùñ³óÙ³Ý ï³ññ»ñ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=4ÙÙ ß»ñï³íáñ åáÕå³ïÇó ¨ ö12AcI ¹³ëÇ ³Ùñ³ÝÇó</t>
    </r>
  </si>
  <si>
    <t>î³ÝÇùÇ ×³Õ³ß³ñÇ å³ïñ³ëïáõÙ ¨ ÙáÝï³ÅáõÙ (-6x30 ß»ñï³íáñ åáÕå³ï` 175·ÍÙ, ³Ùñ³Ý ö8AcI ¹³ëÇ` 24Ï·, ³Ùñ³Ý ö14AcI ¹³ëÇ` 242Ï·)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</si>
</sst>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4">
    <font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sz val="12"/>
      <color indexed="10"/>
      <name val="Arial Armenian"/>
      <family val="2"/>
    </font>
    <font>
      <sz val="10"/>
      <name val="Arial Armenian"/>
      <family val="2"/>
    </font>
    <font>
      <sz val="10"/>
      <color indexed="9"/>
      <name val="Arial Armenian"/>
      <family val="2"/>
    </font>
    <font>
      <b/>
      <sz val="10"/>
      <name val="Arial Armenian"/>
      <family val="2"/>
    </font>
    <font>
      <sz val="11"/>
      <name val="Calibri"/>
      <family val="2"/>
      <charset val="204"/>
      <scheme val="minor"/>
    </font>
    <font>
      <b/>
      <sz val="12"/>
      <name val="Arial Armenian"/>
      <family val="2"/>
    </font>
    <font>
      <b/>
      <sz val="14"/>
      <name val="Arial Armenian"/>
      <family val="2"/>
    </font>
    <font>
      <sz val="11"/>
      <name val="Arial Armenian"/>
      <family val="2"/>
    </font>
    <font>
      <vertAlign val="superscript"/>
      <sz val="11"/>
      <name val="Arial Armenian"/>
      <family val="2"/>
    </font>
    <font>
      <b/>
      <sz val="11"/>
      <name val="Arial Armenian"/>
      <family val="2"/>
    </font>
    <font>
      <sz val="11"/>
      <name val="Symbol"/>
      <family val="1"/>
      <charset val="2"/>
    </font>
    <font>
      <sz val="11"/>
      <name val="Baltic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/>
    <xf numFmtId="164" fontId="5" fillId="0" borderId="0" xfId="0" applyNumberFormat="1" applyFont="1" applyBorder="1"/>
    <xf numFmtId="2" fontId="5" fillId="0" borderId="0" xfId="0" applyNumberFormat="1" applyFont="1" applyBorder="1"/>
    <xf numFmtId="2" fontId="5" fillId="0" borderId="0" xfId="0" applyNumberFormat="1" applyFont="1"/>
    <xf numFmtId="2" fontId="4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1" xfId="0" applyFont="1" applyBorder="1" applyAlignment="1">
      <alignment horizontal="center" vertical="top" wrapText="1"/>
    </xf>
    <xf numFmtId="17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right" wrapText="1"/>
    </xf>
    <xf numFmtId="2" fontId="9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right" wrapText="1"/>
    </xf>
    <xf numFmtId="165" fontId="9" fillId="0" borderId="1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right" wrapText="1"/>
    </xf>
    <xf numFmtId="166" fontId="11" fillId="0" borderId="1" xfId="0" applyNumberFormat="1" applyFont="1" applyBorder="1" applyAlignment="1">
      <alignment horizontal="right" wrapText="1"/>
    </xf>
    <xf numFmtId="0" fontId="11" fillId="0" borderId="1" xfId="0" applyFont="1" applyBorder="1"/>
    <xf numFmtId="164" fontId="11" fillId="0" borderId="1" xfId="0" applyNumberFormat="1" applyFont="1" applyBorder="1"/>
    <xf numFmtId="2" fontId="11" fillId="0" borderId="1" xfId="0" applyNumberFormat="1" applyFont="1" applyBorder="1"/>
    <xf numFmtId="0" fontId="5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topLeftCell="A39" workbookViewId="0">
      <selection activeCell="I12" sqref="I1:J1048576"/>
    </sheetView>
  </sheetViews>
  <sheetFormatPr defaultRowHeight="15"/>
  <cols>
    <col min="1" max="1" width="4.85546875" customWidth="1"/>
    <col min="3" max="3" width="40.5703125" customWidth="1"/>
    <col min="4" max="4" width="5.140625" customWidth="1"/>
    <col min="5" max="5" width="8" customWidth="1"/>
    <col min="6" max="6" width="8.5703125" customWidth="1"/>
    <col min="7" max="7" width="10.7109375" customWidth="1"/>
    <col min="8" max="10" width="9.140625" style="16"/>
  </cols>
  <sheetData>
    <row r="1" spans="1:10" s="3" customFormat="1" ht="16.5" customHeight="1">
      <c r="C1" s="18"/>
      <c r="D1" s="37" t="s">
        <v>57</v>
      </c>
      <c r="E1" s="37"/>
      <c r="F1" s="37"/>
      <c r="G1" s="37"/>
    </row>
    <row r="2" spans="1:10" s="3" customFormat="1" ht="14.25" customHeight="1">
      <c r="C2" s="18"/>
      <c r="D2" s="37" t="s">
        <v>58</v>
      </c>
      <c r="E2" s="37"/>
      <c r="F2" s="37"/>
      <c r="G2" s="37"/>
    </row>
    <row r="3" spans="1:10" s="3" customFormat="1" ht="14.25" customHeight="1">
      <c r="C3" s="37" t="s">
        <v>59</v>
      </c>
      <c r="D3" s="37"/>
      <c r="E3" s="37"/>
      <c r="F3" s="37"/>
      <c r="G3" s="37"/>
    </row>
    <row r="4" spans="1:10" s="3" customFormat="1" ht="15.75" customHeight="1">
      <c r="C4" s="18"/>
      <c r="D4" s="37" t="s">
        <v>60</v>
      </c>
      <c r="E4" s="37"/>
      <c r="F4" s="37"/>
      <c r="G4" s="37"/>
    </row>
    <row r="5" spans="1:10" s="3" customFormat="1" ht="15.75" customHeight="1">
      <c r="C5" s="19"/>
      <c r="D5" s="19"/>
      <c r="E5" s="19"/>
      <c r="F5" s="19"/>
      <c r="G5" s="19"/>
    </row>
    <row r="6" spans="1:10" s="3" customFormat="1" ht="20.25" customHeight="1">
      <c r="A6" s="38" t="s">
        <v>61</v>
      </c>
      <c r="B6" s="38"/>
      <c r="C6" s="38"/>
      <c r="D6" s="38"/>
      <c r="E6" s="38"/>
      <c r="F6" s="38"/>
      <c r="G6" s="38"/>
    </row>
    <row r="8" spans="1:10" s="1" customFormat="1" ht="45" customHeight="1">
      <c r="A8" s="39" t="s">
        <v>0</v>
      </c>
      <c r="B8" s="39"/>
      <c r="C8" s="39"/>
      <c r="D8" s="39"/>
      <c r="E8" s="39"/>
      <c r="F8" s="39"/>
      <c r="G8" s="39"/>
      <c r="H8" s="15"/>
      <c r="I8" s="15"/>
      <c r="J8" s="15"/>
    </row>
    <row r="9" spans="1:10" s="1" customFormat="1">
      <c r="A9" s="40"/>
      <c r="B9" s="40"/>
      <c r="C9" s="40"/>
      <c r="D9" s="40"/>
      <c r="E9" s="40"/>
      <c r="F9" s="40"/>
      <c r="G9" s="40"/>
      <c r="H9" s="15"/>
      <c r="I9" s="15"/>
      <c r="J9" s="15"/>
    </row>
    <row r="10" spans="1:10" s="3" customFormat="1" ht="12.75">
      <c r="E10" s="4"/>
    </row>
    <row r="11" spans="1:10" s="5" customFormat="1" ht="38.25" customHeight="1">
      <c r="A11" s="44" t="s">
        <v>1</v>
      </c>
      <c r="B11" s="44" t="s">
        <v>2</v>
      </c>
      <c r="C11" s="44" t="s">
        <v>3</v>
      </c>
      <c r="D11" s="44" t="s">
        <v>4</v>
      </c>
      <c r="E11" s="46" t="s">
        <v>5</v>
      </c>
      <c r="F11" s="41" t="s">
        <v>6</v>
      </c>
      <c r="G11" s="42"/>
    </row>
    <row r="12" spans="1:10" s="6" customFormat="1" ht="38.25" customHeight="1">
      <c r="A12" s="45"/>
      <c r="B12" s="45"/>
      <c r="C12" s="45"/>
      <c r="D12" s="45"/>
      <c r="E12" s="47"/>
      <c r="F12" s="17" t="s">
        <v>7</v>
      </c>
      <c r="G12" s="17" t="s">
        <v>8</v>
      </c>
    </row>
    <row r="13" spans="1:10" s="3" customFormat="1" ht="18.75" customHeight="1">
      <c r="A13" s="14">
        <v>1</v>
      </c>
      <c r="B13" s="14">
        <v>2</v>
      </c>
      <c r="C13" s="14">
        <v>3</v>
      </c>
      <c r="D13" s="14">
        <v>4</v>
      </c>
      <c r="E13" s="36">
        <v>5</v>
      </c>
      <c r="F13" s="14">
        <v>6</v>
      </c>
      <c r="G13" s="14">
        <v>7</v>
      </c>
    </row>
    <row r="14" spans="1:10" s="3" customFormat="1" ht="21" customHeight="1">
      <c r="A14" s="13"/>
      <c r="B14" s="13"/>
      <c r="C14" s="43" t="s">
        <v>9</v>
      </c>
      <c r="D14" s="43"/>
      <c r="E14" s="43"/>
      <c r="F14" s="13"/>
      <c r="G14" s="13"/>
    </row>
    <row r="15" spans="1:10" s="3" customFormat="1" ht="28.5">
      <c r="A15" s="20">
        <v>1</v>
      </c>
      <c r="B15" s="21" t="s">
        <v>10</v>
      </c>
      <c r="C15" s="22" t="s">
        <v>11</v>
      </c>
      <c r="D15" s="23" t="s">
        <v>62</v>
      </c>
      <c r="E15" s="24">
        <v>1104.675</v>
      </c>
      <c r="F15" s="25">
        <v>0.24379778628000001</v>
      </c>
      <c r="G15" s="25">
        <f>F15*E15</f>
        <v>269.31731955885903</v>
      </c>
    </row>
    <row r="16" spans="1:10" s="3" customFormat="1" ht="42.75">
      <c r="A16" s="20">
        <v>2</v>
      </c>
      <c r="B16" s="21" t="s">
        <v>12</v>
      </c>
      <c r="C16" s="22" t="s">
        <v>13</v>
      </c>
      <c r="D16" s="23" t="s">
        <v>62</v>
      </c>
      <c r="E16" s="24">
        <v>194.48</v>
      </c>
      <c r="F16" s="25">
        <v>0.11835690273000002</v>
      </c>
      <c r="G16" s="25">
        <f t="shared" ref="G16:G40" si="0">F16*E16</f>
        <v>23.018050442930402</v>
      </c>
    </row>
    <row r="17" spans="1:7" s="3" customFormat="1" ht="28.5">
      <c r="A17" s="20">
        <v>3</v>
      </c>
      <c r="B17" s="21" t="s">
        <v>14</v>
      </c>
      <c r="C17" s="22" t="s">
        <v>15</v>
      </c>
      <c r="D17" s="23" t="s">
        <v>62</v>
      </c>
      <c r="E17" s="24">
        <v>194.48</v>
      </c>
      <c r="F17" s="25">
        <v>0.46474068384000006</v>
      </c>
      <c r="G17" s="25">
        <f t="shared" si="0"/>
        <v>90.382768193203205</v>
      </c>
    </row>
    <row r="18" spans="1:7" s="3" customFormat="1" ht="28.5">
      <c r="A18" s="20">
        <v>4</v>
      </c>
      <c r="B18" s="21" t="s">
        <v>16</v>
      </c>
      <c r="C18" s="22" t="s">
        <v>17</v>
      </c>
      <c r="D18" s="23" t="s">
        <v>62</v>
      </c>
      <c r="E18" s="24">
        <v>1104.675</v>
      </c>
      <c r="F18" s="25">
        <v>0.37950637968000006</v>
      </c>
      <c r="G18" s="25">
        <f t="shared" si="0"/>
        <v>419.23120997300407</v>
      </c>
    </row>
    <row r="19" spans="1:7" s="3" customFormat="1" ht="28.5">
      <c r="A19" s="20">
        <v>5</v>
      </c>
      <c r="B19" s="21" t="s">
        <v>12</v>
      </c>
      <c r="C19" s="22" t="s">
        <v>18</v>
      </c>
      <c r="D19" s="23" t="s">
        <v>62</v>
      </c>
      <c r="E19" s="24">
        <v>30.888000000000002</v>
      </c>
      <c r="F19" s="25">
        <v>0.11835690273000002</v>
      </c>
      <c r="G19" s="25">
        <f t="shared" si="0"/>
        <v>3.6558080115242406</v>
      </c>
    </row>
    <row r="20" spans="1:7" s="3" customFormat="1" ht="28.5">
      <c r="A20" s="20">
        <v>6</v>
      </c>
      <c r="B20" s="21" t="s">
        <v>19</v>
      </c>
      <c r="C20" s="22" t="s">
        <v>20</v>
      </c>
      <c r="D20" s="23" t="s">
        <v>21</v>
      </c>
      <c r="E20" s="24">
        <v>111.53999999999999</v>
      </c>
      <c r="F20" s="25">
        <v>0.12395120445000003</v>
      </c>
      <c r="G20" s="25">
        <f t="shared" si="0"/>
        <v>13.825517344353003</v>
      </c>
    </row>
    <row r="21" spans="1:7" s="3" customFormat="1" ht="28.5">
      <c r="A21" s="20">
        <v>7</v>
      </c>
      <c r="B21" s="21" t="s">
        <v>22</v>
      </c>
      <c r="C21" s="22" t="s">
        <v>23</v>
      </c>
      <c r="D21" s="23" t="s">
        <v>63</v>
      </c>
      <c r="E21" s="24">
        <v>3.718</v>
      </c>
      <c r="F21" s="25">
        <v>30.048490231199999</v>
      </c>
      <c r="G21" s="25">
        <f t="shared" si="0"/>
        <v>111.7202866796016</v>
      </c>
    </row>
    <row r="22" spans="1:7" s="3" customFormat="1" ht="42.75">
      <c r="A22" s="20">
        <v>8</v>
      </c>
      <c r="B22" s="21" t="s">
        <v>24</v>
      </c>
      <c r="C22" s="22" t="s">
        <v>25</v>
      </c>
      <c r="D22" s="23" t="s">
        <v>63</v>
      </c>
      <c r="E22" s="24">
        <v>0</v>
      </c>
      <c r="F22" s="25">
        <v>3.9100473559800002</v>
      </c>
      <c r="G22" s="25">
        <f t="shared" si="0"/>
        <v>0</v>
      </c>
    </row>
    <row r="23" spans="1:7" s="3" customFormat="1" ht="28.5">
      <c r="A23" s="20">
        <v>8</v>
      </c>
      <c r="B23" s="21" t="s">
        <v>26</v>
      </c>
      <c r="C23" s="22" t="s">
        <v>27</v>
      </c>
      <c r="D23" s="23" t="s">
        <v>28</v>
      </c>
      <c r="E23" s="24">
        <v>25.3825</v>
      </c>
      <c r="F23" s="25">
        <v>1.3690279800000003</v>
      </c>
      <c r="G23" s="25">
        <f t="shared" si="0"/>
        <v>34.749352702350009</v>
      </c>
    </row>
    <row r="24" spans="1:7" s="3" customFormat="1" ht="14.25">
      <c r="A24" s="20">
        <v>9</v>
      </c>
      <c r="B24" s="21" t="s">
        <v>29</v>
      </c>
      <c r="C24" s="22" t="s">
        <v>30</v>
      </c>
      <c r="D24" s="23" t="s">
        <v>28</v>
      </c>
      <c r="E24" s="24">
        <v>4.6475</v>
      </c>
      <c r="F24" s="25">
        <v>0.86780616840000002</v>
      </c>
      <c r="G24" s="25">
        <f t="shared" si="0"/>
        <v>4.0331291676390002</v>
      </c>
    </row>
    <row r="25" spans="1:7" s="3" customFormat="1" ht="28.5">
      <c r="A25" s="20">
        <v>10</v>
      </c>
      <c r="B25" s="21" t="s">
        <v>31</v>
      </c>
      <c r="C25" s="22" t="s">
        <v>32</v>
      </c>
      <c r="D25" s="23" t="s">
        <v>28</v>
      </c>
      <c r="E25" s="24">
        <v>30.029999999999998</v>
      </c>
      <c r="F25" s="25">
        <v>1.3348022805000002</v>
      </c>
      <c r="G25" s="25">
        <f t="shared" si="0"/>
        <v>40.084112483415005</v>
      </c>
    </row>
    <row r="26" spans="1:7" s="3" customFormat="1" ht="14.25">
      <c r="A26" s="20"/>
      <c r="B26" s="20"/>
      <c r="C26" s="26" t="s">
        <v>33</v>
      </c>
      <c r="D26" s="26"/>
      <c r="E26" s="26">
        <v>0</v>
      </c>
      <c r="F26" s="20">
        <v>0</v>
      </c>
      <c r="G26" s="25">
        <f t="shared" si="0"/>
        <v>0</v>
      </c>
    </row>
    <row r="27" spans="1:7" s="3" customFormat="1" ht="60">
      <c r="A27" s="20">
        <v>1</v>
      </c>
      <c r="B27" s="21" t="s">
        <v>34</v>
      </c>
      <c r="C27" s="22" t="s">
        <v>64</v>
      </c>
      <c r="D27" s="23" t="s">
        <v>63</v>
      </c>
      <c r="E27" s="25">
        <v>18.59</v>
      </c>
      <c r="F27" s="25">
        <v>83.709666544266</v>
      </c>
      <c r="G27" s="25">
        <f t="shared" si="0"/>
        <v>1556.162701057905</v>
      </c>
    </row>
    <row r="28" spans="1:7" s="3" customFormat="1" ht="58.5">
      <c r="A28" s="20">
        <v>2</v>
      </c>
      <c r="B28" s="21" t="s">
        <v>36</v>
      </c>
      <c r="C28" s="22" t="s">
        <v>65</v>
      </c>
      <c r="D28" s="23" t="s">
        <v>62</v>
      </c>
      <c r="E28" s="25">
        <v>1104.675</v>
      </c>
      <c r="F28" s="25">
        <v>0.84652246236269313</v>
      </c>
      <c r="G28" s="25">
        <f t="shared" si="0"/>
        <v>935.13220111050805</v>
      </c>
    </row>
    <row r="29" spans="1:7" s="3" customFormat="1" ht="28.5">
      <c r="A29" s="20">
        <v>3</v>
      </c>
      <c r="B29" s="21" t="s">
        <v>37</v>
      </c>
      <c r="C29" s="22" t="s">
        <v>38</v>
      </c>
      <c r="D29" s="23" t="s">
        <v>62</v>
      </c>
      <c r="E29" s="24">
        <v>194.48</v>
      </c>
      <c r="F29" s="25">
        <v>10.106146831328173</v>
      </c>
      <c r="G29" s="25">
        <f t="shared" si="0"/>
        <v>1965.4434357567031</v>
      </c>
    </row>
    <row r="30" spans="1:7" s="3" customFormat="1" ht="29.25">
      <c r="A30" s="20">
        <v>4</v>
      </c>
      <c r="B30" s="21" t="s">
        <v>39</v>
      </c>
      <c r="C30" s="22" t="s">
        <v>66</v>
      </c>
      <c r="D30" s="23" t="s">
        <v>62</v>
      </c>
      <c r="E30" s="24">
        <v>74.36</v>
      </c>
      <c r="F30" s="25">
        <v>4.6781022392534251</v>
      </c>
      <c r="G30" s="25">
        <f t="shared" si="0"/>
        <v>347.8636825108847</v>
      </c>
    </row>
    <row r="31" spans="1:7" s="3" customFormat="1" ht="29.25">
      <c r="A31" s="20">
        <v>5</v>
      </c>
      <c r="B31" s="21" t="s">
        <v>39</v>
      </c>
      <c r="C31" s="22" t="s">
        <v>67</v>
      </c>
      <c r="D31" s="23" t="s">
        <v>62</v>
      </c>
      <c r="E31" s="24">
        <v>120.11999999999999</v>
      </c>
      <c r="F31" s="25">
        <v>4.6781022392534251</v>
      </c>
      <c r="G31" s="25">
        <f t="shared" si="0"/>
        <v>561.93364097912138</v>
      </c>
    </row>
    <row r="32" spans="1:7" s="3" customFormat="1" ht="30">
      <c r="A32" s="20">
        <v>6</v>
      </c>
      <c r="B32" s="21" t="s">
        <v>40</v>
      </c>
      <c r="C32" s="22" t="s">
        <v>68</v>
      </c>
      <c r="D32" s="23" t="s">
        <v>62</v>
      </c>
      <c r="E32" s="24">
        <v>1104.675</v>
      </c>
      <c r="F32" s="25">
        <v>5.0777971391187</v>
      </c>
      <c r="G32" s="25">
        <f t="shared" si="0"/>
        <v>5609.3155546559501</v>
      </c>
    </row>
    <row r="33" spans="1:10" s="3" customFormat="1" ht="43.5">
      <c r="A33" s="20">
        <v>7</v>
      </c>
      <c r="B33" s="21" t="s">
        <v>39</v>
      </c>
      <c r="C33" s="22" t="s">
        <v>69</v>
      </c>
      <c r="D33" s="23" t="s">
        <v>62</v>
      </c>
      <c r="E33" s="24">
        <v>30.888000000000002</v>
      </c>
      <c r="F33" s="25">
        <v>4.4088187961002507</v>
      </c>
      <c r="G33" s="25">
        <f t="shared" si="0"/>
        <v>136.17959497394455</v>
      </c>
    </row>
    <row r="34" spans="1:10" s="3" customFormat="1" ht="57">
      <c r="A34" s="20">
        <v>7</v>
      </c>
      <c r="B34" s="21" t="s">
        <v>41</v>
      </c>
      <c r="C34" s="22" t="s">
        <v>42</v>
      </c>
      <c r="D34" s="23" t="s">
        <v>43</v>
      </c>
      <c r="E34" s="27">
        <v>12.87</v>
      </c>
      <c r="F34" s="25">
        <v>35.78532142685625</v>
      </c>
      <c r="G34" s="25">
        <f t="shared" si="0"/>
        <v>460.55708676363992</v>
      </c>
    </row>
    <row r="35" spans="1:10" s="3" customFormat="1" ht="43.5">
      <c r="A35" s="20">
        <v>8</v>
      </c>
      <c r="B35" s="21" t="s">
        <v>44</v>
      </c>
      <c r="C35" s="22" t="s">
        <v>70</v>
      </c>
      <c r="D35" s="23" t="s">
        <v>35</v>
      </c>
      <c r="E35" s="24">
        <v>96.096000000000004</v>
      </c>
      <c r="F35" s="25">
        <v>0.40125020997600003</v>
      </c>
      <c r="G35" s="25">
        <f t="shared" si="0"/>
        <v>38.5585401778537</v>
      </c>
    </row>
    <row r="36" spans="1:10" s="3" customFormat="1" ht="71.25">
      <c r="A36" s="20">
        <v>9</v>
      </c>
      <c r="B36" s="21" t="s">
        <v>45</v>
      </c>
      <c r="C36" s="22" t="s">
        <v>71</v>
      </c>
      <c r="D36" s="23" t="s">
        <v>28</v>
      </c>
      <c r="E36" s="28">
        <v>1.0868</v>
      </c>
      <c r="F36" s="25">
        <v>467.14599512877601</v>
      </c>
      <c r="G36" s="25">
        <f t="shared" si="0"/>
        <v>507.69426750595375</v>
      </c>
    </row>
    <row r="37" spans="1:10" s="3" customFormat="1" ht="28.5">
      <c r="A37" s="20">
        <v>10</v>
      </c>
      <c r="B37" s="21" t="s">
        <v>46</v>
      </c>
      <c r="C37" s="22" t="s">
        <v>47</v>
      </c>
      <c r="D37" s="23" t="s">
        <v>62</v>
      </c>
      <c r="E37" s="24">
        <v>79.364999999999995</v>
      </c>
      <c r="F37" s="25">
        <v>1.1609852416988853</v>
      </c>
      <c r="G37" s="25">
        <f t="shared" si="0"/>
        <v>92.141593707432023</v>
      </c>
    </row>
    <row r="38" spans="1:10" s="3" customFormat="1" ht="28.5">
      <c r="A38" s="20">
        <v>11</v>
      </c>
      <c r="B38" s="21" t="s">
        <v>48</v>
      </c>
      <c r="C38" s="22" t="s">
        <v>49</v>
      </c>
      <c r="D38" s="23" t="s">
        <v>63</v>
      </c>
      <c r="E38" s="25">
        <v>18.59</v>
      </c>
      <c r="F38" s="25">
        <v>8.5492781653499996</v>
      </c>
      <c r="G38" s="25">
        <f t="shared" si="0"/>
        <v>158.93108109385651</v>
      </c>
    </row>
    <row r="39" spans="1:10" s="3" customFormat="1" ht="42.75">
      <c r="A39" s="20">
        <v>12</v>
      </c>
      <c r="B39" s="21" t="s">
        <v>50</v>
      </c>
      <c r="C39" s="22" t="s">
        <v>51</v>
      </c>
      <c r="D39" s="23" t="s">
        <v>62</v>
      </c>
      <c r="E39" s="24">
        <v>1299.155</v>
      </c>
      <c r="F39" s="25">
        <v>0.36001673073000001</v>
      </c>
      <c r="G39" s="25">
        <f t="shared" si="0"/>
        <v>467.71753581153314</v>
      </c>
    </row>
    <row r="40" spans="1:10" s="3" customFormat="1" ht="42.75">
      <c r="A40" s="20">
        <v>13</v>
      </c>
      <c r="B40" s="21" t="s">
        <v>52</v>
      </c>
      <c r="C40" s="22" t="s">
        <v>53</v>
      </c>
      <c r="D40" s="23" t="s">
        <v>62</v>
      </c>
      <c r="E40" s="24">
        <v>1299.155</v>
      </c>
      <c r="F40" s="25">
        <v>0.255815858043</v>
      </c>
      <c r="G40" s="25">
        <f t="shared" si="0"/>
        <v>332.34445105585365</v>
      </c>
    </row>
    <row r="41" spans="1:10" s="7" customFormat="1" ht="14.25">
      <c r="A41" s="26"/>
      <c r="B41" s="29"/>
      <c r="C41" s="29" t="s">
        <v>55</v>
      </c>
      <c r="D41" s="30"/>
      <c r="E41" s="31"/>
      <c r="F41" s="32"/>
      <c r="G41" s="31">
        <f>SUM(G27:G40)</f>
        <v>13169.97536716114</v>
      </c>
    </row>
    <row r="42" spans="1:10" s="7" customFormat="1" ht="14.25">
      <c r="A42" s="26"/>
      <c r="B42" s="29"/>
      <c r="C42" s="33" t="s">
        <v>54</v>
      </c>
      <c r="D42" s="30"/>
      <c r="E42" s="31"/>
      <c r="F42" s="32"/>
      <c r="G42" s="31">
        <f>G41*1.11</f>
        <v>14618.672657548866</v>
      </c>
    </row>
    <row r="43" spans="1:10" s="7" customFormat="1" ht="14.25">
      <c r="A43" s="33"/>
      <c r="B43" s="33"/>
      <c r="C43" s="33" t="s">
        <v>56</v>
      </c>
      <c r="D43" s="33"/>
      <c r="E43" s="34"/>
      <c r="F43" s="35"/>
      <c r="G43" s="35">
        <f>G42*1.2</f>
        <v>17542.407189058638</v>
      </c>
    </row>
    <row r="44" spans="1:10" s="7" customFormat="1" ht="14.25">
      <c r="A44" s="33"/>
      <c r="B44" s="33"/>
      <c r="C44" s="33"/>
      <c r="D44" s="33"/>
      <c r="E44" s="34"/>
      <c r="F44" s="35"/>
      <c r="G44" s="35"/>
    </row>
    <row r="45" spans="1:10" s="7" customFormat="1" ht="14.25">
      <c r="A45" s="33"/>
      <c r="B45" s="33"/>
      <c r="C45" s="33"/>
      <c r="D45" s="33"/>
      <c r="E45" s="34"/>
      <c r="F45" s="35"/>
      <c r="G45" s="35"/>
    </row>
    <row r="46" spans="1:10" s="7" customFormat="1" ht="12.75">
      <c r="A46" s="8"/>
      <c r="B46" s="8"/>
      <c r="C46" s="8"/>
      <c r="D46" s="8"/>
      <c r="E46" s="9"/>
      <c r="F46" s="10"/>
      <c r="G46" s="10"/>
    </row>
    <row r="47" spans="1:10" s="7" customFormat="1" ht="12.75">
      <c r="F47" s="11"/>
      <c r="G47" s="11"/>
    </row>
    <row r="48" spans="1:10" s="2" customFormat="1" ht="12.75">
      <c r="F48" s="12"/>
      <c r="G48" s="12"/>
      <c r="H48" s="3"/>
      <c r="I48" s="3"/>
      <c r="J48" s="3"/>
    </row>
    <row r="49" spans="6:10" s="2" customFormat="1" ht="12.75">
      <c r="F49" s="12"/>
      <c r="G49" s="12"/>
      <c r="H49" s="3"/>
      <c r="I49" s="3"/>
      <c r="J49" s="3"/>
    </row>
    <row r="50" spans="6:10" s="2" customFormat="1" ht="12.75">
      <c r="F50" s="12"/>
      <c r="G50" s="12"/>
      <c r="H50" s="3"/>
      <c r="I50" s="3"/>
      <c r="J50" s="3"/>
    </row>
    <row r="51" spans="6:10" s="2" customFormat="1" ht="12.75">
      <c r="F51" s="12"/>
      <c r="G51" s="12"/>
      <c r="H51" s="3"/>
      <c r="I51" s="3"/>
      <c r="J51" s="3"/>
    </row>
    <row r="52" spans="6:10" s="2" customFormat="1" ht="12.75">
      <c r="F52" s="12"/>
      <c r="G52" s="12"/>
      <c r="H52" s="3"/>
      <c r="I52" s="3"/>
      <c r="J52" s="3"/>
    </row>
    <row r="53" spans="6:10" s="2" customFormat="1" ht="12.75">
      <c r="F53" s="12"/>
      <c r="G53" s="12"/>
      <c r="H53" s="3"/>
      <c r="I53" s="3"/>
      <c r="J53" s="3"/>
    </row>
    <row r="54" spans="6:10" s="2" customFormat="1" ht="12.75">
      <c r="F54" s="12"/>
      <c r="G54" s="12"/>
      <c r="H54" s="3"/>
      <c r="I54" s="3"/>
      <c r="J54" s="3"/>
    </row>
    <row r="55" spans="6:10" s="2" customFormat="1" ht="12.75">
      <c r="F55" s="12"/>
      <c r="G55" s="12"/>
      <c r="H55" s="3"/>
      <c r="I55" s="3"/>
      <c r="J55" s="3"/>
    </row>
    <row r="56" spans="6:10" s="2" customFormat="1" ht="12.75">
      <c r="H56" s="3"/>
      <c r="I56" s="3"/>
      <c r="J56" s="3"/>
    </row>
    <row r="57" spans="6:10" s="2" customFormat="1" ht="12.75">
      <c r="H57" s="3"/>
      <c r="I57" s="3"/>
      <c r="J57" s="3"/>
    </row>
  </sheetData>
  <mergeCells count="14">
    <mergeCell ref="A8:G8"/>
    <mergeCell ref="A9:G9"/>
    <mergeCell ref="F11:G11"/>
    <mergeCell ref="C14:E14"/>
    <mergeCell ref="A11:A12"/>
    <mergeCell ref="B11:B12"/>
    <mergeCell ref="C11:C12"/>
    <mergeCell ref="D11:D12"/>
    <mergeCell ref="E11:E12"/>
    <mergeCell ref="D4:G4"/>
    <mergeCell ref="A6:G6"/>
    <mergeCell ref="D1:G1"/>
    <mergeCell ref="D2:G2"/>
    <mergeCell ref="C3:G3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2015-09-09T12:41:07Z</dcterms:modified>
</cp:coreProperties>
</file>